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36" i="1" l="1"/>
  <c r="H35" i="1" s="1"/>
  <c r="H31" i="1"/>
  <c r="H29" i="1"/>
  <c r="H27" i="1"/>
  <c r="H24" i="1"/>
  <c r="H25" i="1"/>
  <c r="H21" i="1"/>
  <c r="H17" i="1"/>
  <c r="H15" i="1" l="1"/>
  <c r="H14" i="1" s="1"/>
  <c r="H40" i="1" s="1"/>
</calcChain>
</file>

<file path=xl/sharedStrings.xml><?xml version="1.0" encoding="utf-8"?>
<sst xmlns="http://schemas.openxmlformats.org/spreadsheetml/2006/main" count="55" uniqueCount="50">
  <si>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</si>
  <si>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</si>
  <si>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</si>
  <si>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</si>
  <si>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</si>
  <si>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2016 год</t>
  </si>
  <si>
    <t>ГРБС</t>
  </si>
  <si>
    <t>(руб.)</t>
  </si>
  <si>
    <t>Муниципальное учреждение  «Администрация городского поселения Мышкин»</t>
  </si>
  <si>
    <t>Итого</t>
  </si>
  <si>
    <t>Жилищно-коммунальное хозяйство</t>
  </si>
  <si>
    <t>05</t>
  </si>
  <si>
    <t>Изменение ведомственной структуры расходов бюджета городского поселения Мышкин</t>
  </si>
  <si>
    <t xml:space="preserve">к решению Муниципального Совета </t>
  </si>
  <si>
    <t>от 22 декабря 2015 № 30</t>
  </si>
  <si>
    <t>649</t>
  </si>
  <si>
    <t>муниципальное учреждение "Управление городского хозяйства"</t>
  </si>
  <si>
    <t>04</t>
  </si>
  <si>
    <t>0409</t>
  </si>
  <si>
    <t>Национальная экономика</t>
  </si>
  <si>
    <t>Дорожное хозяйство (дорожные фонды)</t>
  </si>
  <si>
    <t>0505</t>
  </si>
  <si>
    <t>Другие вопросы в области жилищно-коммунального хозяйства</t>
  </si>
  <si>
    <t>01</t>
  </si>
  <si>
    <t>Общегосударственные вопросы</t>
  </si>
  <si>
    <t>0104</t>
  </si>
  <si>
    <t>Центральный аппарат</t>
  </si>
  <si>
    <t xml:space="preserve">Приложение 6.7 </t>
  </si>
  <si>
    <t xml:space="preserve"> Приложение 3</t>
  </si>
  <si>
    <t>0102</t>
  </si>
  <si>
    <t>Глава муниципального образования</t>
  </si>
  <si>
    <t>0113</t>
  </si>
  <si>
    <t>Другие общегосударственные расходы</t>
  </si>
  <si>
    <t>03</t>
  </si>
  <si>
    <t>0309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</si>
  <si>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</si>
  <si>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</si>
  <si>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</si>
  <si>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Благоустройство</t>
  </si>
  <si>
    <t>10</t>
  </si>
  <si>
    <t>Социальная политика</t>
  </si>
  <si>
    <t>1001</t>
  </si>
  <si>
    <t>Пенсионное обеспечение</t>
  </si>
  <si>
    <t>1102</t>
  </si>
  <si>
    <t>Массовый спорт</t>
  </si>
  <si>
    <t>1301</t>
  </si>
  <si>
    <t>Обслуживание государственного внутреннего и муниципального долга</t>
  </si>
  <si>
    <t>0501</t>
  </si>
  <si>
    <t>Жилищное хозяйство</t>
  </si>
  <si>
    <t xml:space="preserve">от 25 октября 2016 г. №27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</si>
</sst>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1" fillId="0" borderId="0" xfId="0" applyFont="1"/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/>
    <xf numFmtId="0" fontId="5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0" xfId="0" applyAlignment="1"/>
    <xf numFmtId="0" fontId="4" fillId="0" borderId="14" xfId="0" applyFont="1" applyBorder="1" applyAlignment="1">
      <alignment vertical="top" wrapText="1"/>
    </xf>
    <xf numFmtId="0" fontId="8" fillId="0" borderId="0" xfId="0" applyFont="1" applyAlignment="1"/>
    <xf numFmtId="0" fontId="8" fillId="0" borderId="0" xfId="0" applyFont="1" applyBorder="1" applyAlignment="1"/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6" fillId="0" borderId="1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/>
    <xf numFmtId="0" fontId="4" fillId="0" borderId="14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4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6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3" xfId="0" applyNumberFormat="1" applyFont="1" applyBorder="1" applyAlignment="1">
      <alignment horizontal="center" vertical="top" wrapText="1"/>
    </xf>
    <xf numFmtId="0" fontId="11" fillId="0" borderId="21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13" xfId="0" applyNumberFormat="1" applyFont="1" applyBorder="1" applyAlignment="1">
      <alignment horizontal="center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L11" sqref="L11"/>
    </sheetView>
  </sheetViews>
  <sheetFormatPr defaultRowHeight="15" x14ac:dyDescent="0.25"/>
  <cols>
    <col min="1" max="2" width="4.28515625" customWidth="1"/>
    <col min="3" max="3" width="6.5703125" customWidth="1"/>
    <col min="7" max="7" width="24.85546875" customWidth="1"/>
    <col min="8" max="8" width="16.140625" customWidth="1"/>
  </cols>
  <sheetData>
    <row r="1" spans="1:9" x14ac:dyDescent="0.25">
      <c r="B1" s="38"/>
      <c r="C1" s="38"/>
      <c r="D1" s="38"/>
      <c r="E1" s="38"/>
      <c r="F1" s="39" t="s">
        <v>28</v>
      </c>
      <c r="G1" s="39"/>
      <c r="H1" s="39"/>
      <c r="I1" s="1"/>
    </row>
    <row r="2" spans="1:9" x14ac:dyDescent="0.25">
      <c r="A2" s="40" t="s">
        <v>0</v>
      </c>
      <c r="B2" s="40"/>
      <c r="C2" s="40"/>
      <c r="D2" s="40"/>
      <c r="E2" s="40"/>
      <c r="F2" s="40"/>
      <c r="G2" s="40"/>
      <c r="H2" s="40"/>
      <c r="I2" s="1"/>
    </row>
    <row r="3" spans="1:9" x14ac:dyDescent="0.25">
      <c r="B3" s="39" t="s">
        <v>1</v>
      </c>
      <c r="C3" s="39"/>
      <c r="D3" s="39"/>
      <c r="E3" s="39"/>
      <c r="F3" s="39"/>
      <c r="G3" s="39"/>
      <c r="H3" s="39"/>
      <c r="I3" s="1"/>
    </row>
    <row r="4" spans="1:9" x14ac:dyDescent="0.25">
      <c r="B4" s="39" t="s">
        <v>49</v>
      </c>
      <c r="C4" s="39"/>
      <c r="D4" s="39"/>
      <c r="E4" s="39"/>
      <c r="F4" s="39"/>
      <c r="G4" s="39"/>
      <c r="H4" s="39"/>
      <c r="I4" s="1"/>
    </row>
    <row r="5" spans="1:9" s="20" customFormat="1" x14ac:dyDescent="0.25">
      <c r="B5" s="21"/>
      <c r="C5" s="21"/>
      <c r="D5" s="21"/>
      <c r="E5" s="21"/>
      <c r="F5" s="21"/>
      <c r="G5" s="22"/>
      <c r="H5" s="22" t="s">
        <v>27</v>
      </c>
      <c r="I5" s="19"/>
    </row>
    <row r="6" spans="1:9" s="20" customFormat="1" x14ac:dyDescent="0.25">
      <c r="B6" s="21"/>
      <c r="C6" s="21"/>
      <c r="D6" s="21"/>
      <c r="E6" s="21"/>
      <c r="F6" s="21"/>
      <c r="G6" s="22"/>
      <c r="H6" s="22" t="s">
        <v>13</v>
      </c>
      <c r="I6" s="19"/>
    </row>
    <row r="7" spans="1:9" s="20" customFormat="1" x14ac:dyDescent="0.25">
      <c r="B7" s="21"/>
      <c r="C7" s="21"/>
      <c r="D7" s="21"/>
      <c r="E7" s="21"/>
      <c r="F7" s="21"/>
      <c r="G7" s="22"/>
      <c r="H7" s="22" t="s">
        <v>1</v>
      </c>
      <c r="I7" s="19"/>
    </row>
    <row r="8" spans="1:9" s="20" customFormat="1" x14ac:dyDescent="0.25">
      <c r="B8" s="21"/>
      <c r="C8" s="21"/>
      <c r="D8" s="21"/>
      <c r="E8" s="21"/>
      <c r="F8" s="21"/>
      <c r="G8" s="22"/>
      <c r="H8" s="22" t="s">
        <v>14</v>
      </c>
      <c r="I8" s="19"/>
    </row>
    <row r="9" spans="1:9" x14ac:dyDescent="0.25">
      <c r="A9" s="37" t="s">
        <v>12</v>
      </c>
      <c r="B9" s="37"/>
      <c r="C9" s="37"/>
      <c r="D9" s="37"/>
      <c r="E9" s="37"/>
      <c r="F9" s="37"/>
      <c r="G9" s="37"/>
      <c r="H9" s="37"/>
      <c r="I9" s="1"/>
    </row>
    <row r="10" spans="1:9" ht="18" customHeight="1" x14ac:dyDescent="0.25">
      <c r="A10" s="37"/>
      <c r="B10" s="37"/>
      <c r="C10" s="37"/>
      <c r="D10" s="37"/>
      <c r="E10" s="37"/>
      <c r="F10" s="37"/>
      <c r="G10" s="37"/>
      <c r="H10" s="37"/>
      <c r="I10" s="1"/>
    </row>
    <row r="11" spans="1:9" ht="15.75" thickBot="1" x14ac:dyDescent="0.3">
      <c r="A11" s="41"/>
      <c r="B11" s="41"/>
      <c r="C11" s="41"/>
      <c r="D11" s="41"/>
      <c r="E11" s="41"/>
      <c r="F11" s="41"/>
      <c r="G11" s="41"/>
      <c r="I11" s="1"/>
    </row>
    <row r="12" spans="1:9" ht="15.75" customHeight="1" x14ac:dyDescent="0.25">
      <c r="A12" s="42" t="s">
        <v>2</v>
      </c>
      <c r="B12" s="43"/>
      <c r="C12" s="12" t="s">
        <v>3</v>
      </c>
      <c r="D12" s="42" t="s">
        <v>4</v>
      </c>
      <c r="E12" s="44"/>
      <c r="F12" s="44"/>
      <c r="G12" s="45"/>
      <c r="H12" s="2" t="s">
        <v>5</v>
      </c>
      <c r="I12" s="1"/>
    </row>
    <row r="13" spans="1:9" ht="16.5" thickBot="1" x14ac:dyDescent="0.3">
      <c r="A13" s="46" t="s">
        <v>6</v>
      </c>
      <c r="B13" s="49"/>
      <c r="C13" s="13"/>
      <c r="D13" s="46"/>
      <c r="E13" s="47"/>
      <c r="F13" s="47"/>
      <c r="G13" s="48"/>
      <c r="H13" s="3" t="s">
        <v>7</v>
      </c>
      <c r="I13" s="1"/>
    </row>
    <row r="14" spans="1:9" ht="30.75" customHeight="1" thickBot="1" x14ac:dyDescent="0.3">
      <c r="A14" s="50">
        <v>639</v>
      </c>
      <c r="B14" s="51"/>
      <c r="C14" s="11"/>
      <c r="D14" s="52" t="s">
        <v>8</v>
      </c>
      <c r="E14" s="53"/>
      <c r="F14" s="53"/>
      <c r="G14" s="54"/>
      <c r="H14" s="5">
        <f>H15+H24+H27+H29+H31+H33+H34</f>
        <v>358031.76</v>
      </c>
      <c r="I14" s="1"/>
    </row>
    <row r="15" spans="1:9" s="29" customFormat="1" ht="19.5" customHeight="1" thickBot="1" x14ac:dyDescent="0.3">
      <c r="A15" s="55" t="s">
        <v>23</v>
      </c>
      <c r="B15" s="56"/>
      <c r="C15" s="25"/>
      <c r="D15" s="62" t="s">
        <v>24</v>
      </c>
      <c r="E15" s="63"/>
      <c r="F15" s="63"/>
      <c r="G15" s="64"/>
      <c r="H15" s="6">
        <f>H17+H21+H16</f>
        <v>544000</v>
      </c>
      <c r="I15" s="28"/>
    </row>
    <row r="16" spans="1:9" s="35" customFormat="1" ht="19.5" customHeight="1" thickBot="1" x14ac:dyDescent="0.3">
      <c r="A16" s="57" t="s">
        <v>29</v>
      </c>
      <c r="B16" s="58"/>
      <c r="C16" s="8">
        <v>100</v>
      </c>
      <c r="D16" s="65" t="s">
        <v>30</v>
      </c>
      <c r="E16" s="66"/>
      <c r="F16" s="66"/>
      <c r="G16" s="67"/>
      <c r="H16" s="4">
        <v>35000</v>
      </c>
      <c r="I16" s="34"/>
    </row>
    <row r="17" spans="1:9" s="29" customFormat="1" ht="17.25" customHeight="1" thickBot="1" x14ac:dyDescent="0.3">
      <c r="A17" s="57" t="s">
        <v>25</v>
      </c>
      <c r="B17" s="58"/>
      <c r="C17" s="30"/>
      <c r="D17" s="65" t="s">
        <v>26</v>
      </c>
      <c r="E17" s="66"/>
      <c r="F17" s="66"/>
      <c r="G17" s="67"/>
      <c r="H17" s="4">
        <f>H19+H20+H18</f>
        <v>-16000</v>
      </c>
      <c r="I17" s="28"/>
    </row>
    <row r="18" spans="1:9" s="35" customFormat="1" ht="17.25" customHeight="1" thickBot="1" x14ac:dyDescent="0.3">
      <c r="A18" s="57"/>
      <c r="B18" s="58"/>
      <c r="C18" s="8">
        <v>100</v>
      </c>
      <c r="D18" s="59"/>
      <c r="E18" s="60"/>
      <c r="F18" s="60"/>
      <c r="G18" s="61"/>
      <c r="H18" s="4">
        <v>34000</v>
      </c>
      <c r="I18" s="34"/>
    </row>
    <row r="19" spans="1:9" s="29" customFormat="1" ht="17.25" customHeight="1" thickBot="1" x14ac:dyDescent="0.3">
      <c r="A19" s="57"/>
      <c r="B19" s="58"/>
      <c r="C19" s="8">
        <v>200</v>
      </c>
      <c r="D19" s="59"/>
      <c r="E19" s="60"/>
      <c r="F19" s="60"/>
      <c r="G19" s="61"/>
      <c r="H19" s="4">
        <v>80000</v>
      </c>
      <c r="I19" s="28"/>
    </row>
    <row r="20" spans="1:9" s="32" customFormat="1" ht="17.25" customHeight="1" thickBot="1" x14ac:dyDescent="0.3">
      <c r="A20" s="57"/>
      <c r="B20" s="58"/>
      <c r="C20" s="8">
        <v>500</v>
      </c>
      <c r="D20" s="59"/>
      <c r="E20" s="60"/>
      <c r="F20" s="60"/>
      <c r="G20" s="61"/>
      <c r="H20" s="4">
        <v>-130000</v>
      </c>
      <c r="I20" s="33"/>
    </row>
    <row r="21" spans="1:9" s="29" customFormat="1" ht="17.25" customHeight="1" thickBot="1" x14ac:dyDescent="0.3">
      <c r="A21" s="57" t="s">
        <v>31</v>
      </c>
      <c r="B21" s="58"/>
      <c r="C21" s="8"/>
      <c r="D21" s="65" t="s">
        <v>32</v>
      </c>
      <c r="E21" s="66"/>
      <c r="F21" s="66"/>
      <c r="G21" s="67"/>
      <c r="H21" s="4">
        <f>H22+H23</f>
        <v>525000</v>
      </c>
      <c r="I21" s="28"/>
    </row>
    <row r="22" spans="1:9" s="29" customFormat="1" ht="17.25" customHeight="1" thickBot="1" x14ac:dyDescent="0.3">
      <c r="A22" s="57"/>
      <c r="B22" s="58"/>
      <c r="C22" s="36">
        <v>200</v>
      </c>
      <c r="D22" s="83"/>
      <c r="E22" s="84"/>
      <c r="F22" s="84"/>
      <c r="G22" s="85"/>
      <c r="H22" s="4">
        <v>395000</v>
      </c>
      <c r="I22" s="28"/>
    </row>
    <row r="23" spans="1:9" s="35" customFormat="1" ht="17.25" customHeight="1" thickBot="1" x14ac:dyDescent="0.3">
      <c r="A23" s="57"/>
      <c r="B23" s="58"/>
      <c r="C23" s="31">
        <v>500</v>
      </c>
      <c r="D23" s="80"/>
      <c r="E23" s="81"/>
      <c r="F23" s="81"/>
      <c r="G23" s="82"/>
      <c r="H23" s="4">
        <v>130000</v>
      </c>
      <c r="I23" s="34"/>
    </row>
    <row r="24" spans="1:9" s="35" customFormat="1" ht="32.25" customHeight="1" thickBot="1" x14ac:dyDescent="0.3">
      <c r="A24" s="55" t="s">
        <v>33</v>
      </c>
      <c r="B24" s="56"/>
      <c r="C24" s="31"/>
      <c r="D24" s="69" t="s">
        <v>35</v>
      </c>
      <c r="E24" s="70"/>
      <c r="F24" s="70"/>
      <c r="G24" s="71"/>
      <c r="H24" s="6">
        <f>H25</f>
        <v>-116000</v>
      </c>
      <c r="I24" s="34"/>
    </row>
    <row r="25" spans="1:9" s="35" customFormat="1" ht="47.25" customHeight="1" thickBot="1" x14ac:dyDescent="0.3">
      <c r="A25" s="57" t="s">
        <v>34</v>
      </c>
      <c r="B25" s="58"/>
      <c r="C25" s="31"/>
      <c r="D25" s="86" t="s">
        <v>36</v>
      </c>
      <c r="E25" s="87"/>
      <c r="F25" s="87"/>
      <c r="G25" s="88"/>
      <c r="H25" s="4">
        <f>H26</f>
        <v>-116000</v>
      </c>
      <c r="I25" s="34"/>
    </row>
    <row r="26" spans="1:9" s="35" customFormat="1" ht="17.25" customHeight="1" thickBot="1" x14ac:dyDescent="0.3">
      <c r="A26" s="55"/>
      <c r="B26" s="56"/>
      <c r="C26" s="31">
        <v>200</v>
      </c>
      <c r="D26" s="80"/>
      <c r="E26" s="81"/>
      <c r="F26" s="81"/>
      <c r="G26" s="82"/>
      <c r="H26" s="4">
        <v>-116000</v>
      </c>
      <c r="I26" s="34"/>
    </row>
    <row r="27" spans="1:9" s="35" customFormat="1" ht="17.25" customHeight="1" thickBot="1" x14ac:dyDescent="0.3">
      <c r="A27" s="55" t="s">
        <v>17</v>
      </c>
      <c r="B27" s="56"/>
      <c r="C27" s="31"/>
      <c r="D27" s="69" t="s">
        <v>19</v>
      </c>
      <c r="E27" s="70"/>
      <c r="F27" s="70"/>
      <c r="G27" s="71"/>
      <c r="H27" s="6">
        <f>H28</f>
        <v>-228000</v>
      </c>
      <c r="I27" s="34"/>
    </row>
    <row r="28" spans="1:9" s="35" customFormat="1" ht="17.25" customHeight="1" thickBot="1" x14ac:dyDescent="0.3">
      <c r="A28" s="57" t="s">
        <v>18</v>
      </c>
      <c r="B28" s="58"/>
      <c r="C28" s="31">
        <v>200</v>
      </c>
      <c r="D28" s="86" t="s">
        <v>20</v>
      </c>
      <c r="E28" s="87"/>
      <c r="F28" s="87"/>
      <c r="G28" s="88"/>
      <c r="H28" s="4">
        <v>-228000</v>
      </c>
      <c r="I28" s="34"/>
    </row>
    <row r="29" spans="1:9" s="35" customFormat="1" ht="17.25" customHeight="1" thickBot="1" x14ac:dyDescent="0.3">
      <c r="A29" s="55" t="s">
        <v>11</v>
      </c>
      <c r="B29" s="56"/>
      <c r="C29" s="31"/>
      <c r="D29" s="69" t="s">
        <v>10</v>
      </c>
      <c r="E29" s="70"/>
      <c r="F29" s="70"/>
      <c r="G29" s="71"/>
      <c r="H29" s="6">
        <f>H30</f>
        <v>160000</v>
      </c>
      <c r="I29" s="34"/>
    </row>
    <row r="30" spans="1:9" s="35" customFormat="1" ht="17.25" customHeight="1" thickBot="1" x14ac:dyDescent="0.3">
      <c r="A30" s="57" t="s">
        <v>37</v>
      </c>
      <c r="B30" s="58"/>
      <c r="C30" s="31">
        <v>200</v>
      </c>
      <c r="D30" s="86" t="s">
        <v>38</v>
      </c>
      <c r="E30" s="87"/>
      <c r="F30" s="87"/>
      <c r="G30" s="88"/>
      <c r="H30" s="4">
        <v>160000</v>
      </c>
      <c r="I30" s="34"/>
    </row>
    <row r="31" spans="1:9" s="35" customFormat="1" ht="17.25" customHeight="1" thickBot="1" x14ac:dyDescent="0.3">
      <c r="A31" s="55" t="s">
        <v>39</v>
      </c>
      <c r="B31" s="56"/>
      <c r="C31" s="31"/>
      <c r="D31" s="69" t="s">
        <v>40</v>
      </c>
      <c r="E31" s="70"/>
      <c r="F31" s="70"/>
      <c r="G31" s="71"/>
      <c r="H31" s="6">
        <f>H32</f>
        <v>-15000</v>
      </c>
      <c r="I31" s="34"/>
    </row>
    <row r="32" spans="1:9" s="35" customFormat="1" ht="17.25" customHeight="1" thickBot="1" x14ac:dyDescent="0.3">
      <c r="A32" s="57" t="s">
        <v>41</v>
      </c>
      <c r="B32" s="58"/>
      <c r="C32" s="31"/>
      <c r="D32" s="86" t="s">
        <v>42</v>
      </c>
      <c r="E32" s="87"/>
      <c r="F32" s="87"/>
      <c r="G32" s="88"/>
      <c r="H32" s="4">
        <v>-15000</v>
      </c>
      <c r="I32" s="34"/>
    </row>
    <row r="33" spans="1:9" s="35" customFormat="1" ht="17.25" customHeight="1" thickBot="1" x14ac:dyDescent="0.3">
      <c r="A33" s="55" t="s">
        <v>43</v>
      </c>
      <c r="B33" s="56"/>
      <c r="C33" s="31">
        <v>200</v>
      </c>
      <c r="D33" s="69" t="s">
        <v>44</v>
      </c>
      <c r="E33" s="70"/>
      <c r="F33" s="70"/>
      <c r="G33" s="71"/>
      <c r="H33" s="6">
        <v>-80000</v>
      </c>
      <c r="I33" s="34"/>
    </row>
    <row r="34" spans="1:9" s="35" customFormat="1" ht="33.75" customHeight="1" thickBot="1" x14ac:dyDescent="0.3">
      <c r="A34" s="55" t="s">
        <v>45</v>
      </c>
      <c r="B34" s="56"/>
      <c r="C34" s="31">
        <v>700</v>
      </c>
      <c r="D34" s="69" t="s">
        <v>46</v>
      </c>
      <c r="E34" s="70"/>
      <c r="F34" s="70"/>
      <c r="G34" s="71"/>
      <c r="H34" s="6">
        <v>93031.76</v>
      </c>
      <c r="I34" s="34"/>
    </row>
    <row r="35" spans="1:9" s="35" customFormat="1" ht="17.25" customHeight="1" thickBot="1" x14ac:dyDescent="0.3">
      <c r="A35" s="72" t="s">
        <v>15</v>
      </c>
      <c r="B35" s="73"/>
      <c r="C35" s="27"/>
      <c r="D35" s="91" t="s">
        <v>16</v>
      </c>
      <c r="E35" s="92"/>
      <c r="F35" s="92"/>
      <c r="G35" s="93"/>
      <c r="H35" s="5">
        <f>H36</f>
        <v>701283.73</v>
      </c>
      <c r="I35" s="34"/>
    </row>
    <row r="36" spans="1:9" s="35" customFormat="1" ht="17.25" customHeight="1" thickBot="1" x14ac:dyDescent="0.3">
      <c r="A36" s="89" t="s">
        <v>11</v>
      </c>
      <c r="B36" s="90"/>
      <c r="C36" s="26"/>
      <c r="D36" s="94" t="s">
        <v>10</v>
      </c>
      <c r="E36" s="95"/>
      <c r="F36" s="95"/>
      <c r="G36" s="96"/>
      <c r="H36" s="6">
        <f>H37+H38+H39</f>
        <v>701283.73</v>
      </c>
      <c r="I36" s="34"/>
    </row>
    <row r="37" spans="1:9" s="35" customFormat="1" ht="17.25" customHeight="1" thickBot="1" x14ac:dyDescent="0.3">
      <c r="A37" s="72" t="s">
        <v>47</v>
      </c>
      <c r="B37" s="73"/>
      <c r="C37" s="36">
        <v>200</v>
      </c>
      <c r="D37" s="97" t="s">
        <v>48</v>
      </c>
      <c r="E37" s="98"/>
      <c r="F37" s="98"/>
      <c r="G37" s="99"/>
      <c r="H37" s="4">
        <v>-207000</v>
      </c>
      <c r="I37" s="34"/>
    </row>
    <row r="38" spans="1:9" s="24" customFormat="1" ht="18.75" customHeight="1" thickBot="1" x14ac:dyDescent="0.3">
      <c r="A38" s="72" t="s">
        <v>37</v>
      </c>
      <c r="B38" s="73"/>
      <c r="C38" s="27">
        <v>200</v>
      </c>
      <c r="D38" s="74" t="s">
        <v>38</v>
      </c>
      <c r="E38" s="75"/>
      <c r="F38" s="75"/>
      <c r="G38" s="76"/>
      <c r="H38" s="4">
        <v>874283.73</v>
      </c>
      <c r="I38" s="23"/>
    </row>
    <row r="39" spans="1:9" s="24" customFormat="1" ht="31.5" customHeight="1" thickBot="1" x14ac:dyDescent="0.3">
      <c r="A39" s="72" t="s">
        <v>21</v>
      </c>
      <c r="B39" s="73"/>
      <c r="C39" s="26">
        <v>800</v>
      </c>
      <c r="D39" s="77" t="s">
        <v>22</v>
      </c>
      <c r="E39" s="78"/>
      <c r="F39" s="78"/>
      <c r="G39" s="79"/>
      <c r="H39" s="4">
        <v>34000</v>
      </c>
      <c r="I39" s="23"/>
    </row>
    <row r="40" spans="1:9" ht="15" customHeight="1" thickBot="1" x14ac:dyDescent="0.3">
      <c r="A40" s="57"/>
      <c r="B40" s="58"/>
      <c r="C40" s="16"/>
      <c r="D40" s="69" t="s">
        <v>9</v>
      </c>
      <c r="E40" s="70"/>
      <c r="F40" s="70"/>
      <c r="G40" s="71"/>
      <c r="H40" s="6">
        <f>H35+H14</f>
        <v>1059315.49</v>
      </c>
      <c r="I40" s="1"/>
    </row>
    <row r="41" spans="1:9" ht="15" customHeight="1" x14ac:dyDescent="0.25">
      <c r="A41" s="14"/>
      <c r="B41" s="14"/>
      <c r="C41" s="14"/>
      <c r="D41" s="18"/>
      <c r="E41" s="15"/>
      <c r="F41" s="15"/>
      <c r="G41" s="7"/>
      <c r="H41" s="10"/>
      <c r="I41" s="68"/>
    </row>
    <row r="42" spans="1:9" ht="15" customHeight="1" x14ac:dyDescent="0.25">
      <c r="A42" s="15"/>
      <c r="B42" s="15"/>
      <c r="C42" s="15"/>
      <c r="D42" s="17"/>
      <c r="E42" s="15"/>
      <c r="F42" s="15"/>
      <c r="G42" s="7"/>
      <c r="H42" s="7"/>
      <c r="I42" s="68"/>
    </row>
    <row r="43" spans="1:9" ht="15" customHeight="1" x14ac:dyDescent="0.25">
      <c r="A43" s="15"/>
      <c r="B43" s="15"/>
      <c r="C43" s="15"/>
      <c r="D43" s="17"/>
      <c r="E43" s="15"/>
      <c r="F43" s="15"/>
      <c r="G43" s="7"/>
      <c r="H43" s="7"/>
      <c r="I43" s="68"/>
    </row>
    <row r="44" spans="1:9" ht="15" customHeight="1" x14ac:dyDescent="0.25">
      <c r="A44" s="15"/>
      <c r="B44" s="15"/>
      <c r="C44" s="15"/>
      <c r="D44" s="17"/>
      <c r="E44" s="15"/>
      <c r="F44" s="15"/>
      <c r="G44" s="7"/>
      <c r="H44" s="7"/>
      <c r="I44" s="68"/>
    </row>
    <row r="45" spans="1:9" ht="15" customHeight="1" x14ac:dyDescent="0.25">
      <c r="A45" s="15"/>
      <c r="B45" s="15"/>
      <c r="C45" s="15"/>
      <c r="D45" s="17"/>
      <c r="E45" s="15"/>
      <c r="F45" s="15"/>
      <c r="G45" s="7"/>
      <c r="H45" s="7"/>
      <c r="I45" s="68"/>
    </row>
    <row r="46" spans="1:9" ht="15" customHeight="1" x14ac:dyDescent="0.25">
      <c r="A46" s="15"/>
      <c r="B46" s="15"/>
      <c r="C46" s="15"/>
      <c r="D46" s="17"/>
      <c r="E46" s="15"/>
      <c r="F46" s="15"/>
      <c r="G46" s="7"/>
      <c r="H46" s="7"/>
      <c r="I46" s="68"/>
    </row>
    <row r="47" spans="1:9" ht="15" customHeight="1" x14ac:dyDescent="0.25">
      <c r="A47" s="15"/>
      <c r="B47" s="15"/>
      <c r="C47" s="15"/>
      <c r="D47" s="17"/>
      <c r="E47" s="15"/>
      <c r="F47" s="15"/>
      <c r="G47" s="7"/>
      <c r="H47" s="7"/>
      <c r="I47" s="68"/>
    </row>
    <row r="48" spans="1:9" ht="15" customHeight="1" x14ac:dyDescent="0.25">
      <c r="A48" s="15"/>
      <c r="B48" s="15"/>
      <c r="C48" s="15"/>
      <c r="D48" s="17"/>
      <c r="E48" s="15"/>
      <c r="F48" s="15"/>
      <c r="G48" s="7"/>
      <c r="H48" s="7"/>
      <c r="I48" s="68"/>
    </row>
    <row r="49" spans="1:9" ht="15" customHeight="1" x14ac:dyDescent="0.25">
      <c r="A49" s="15"/>
      <c r="B49" s="15"/>
      <c r="C49" s="15"/>
      <c r="D49" s="17"/>
      <c r="E49" s="15"/>
      <c r="F49" s="15"/>
      <c r="G49" s="7"/>
      <c r="H49" s="7"/>
      <c r="I49" s="68"/>
    </row>
    <row r="50" spans="1:9" ht="15" customHeight="1" x14ac:dyDescent="0.25">
      <c r="A50" s="15"/>
      <c r="B50" s="15"/>
      <c r="C50" s="15"/>
      <c r="D50" s="17"/>
      <c r="E50" s="15"/>
      <c r="F50" s="15"/>
      <c r="G50" s="7"/>
      <c r="H50" s="7"/>
      <c r="I50" s="68"/>
    </row>
    <row r="51" spans="1:9" ht="15" customHeight="1" x14ac:dyDescent="0.25">
      <c r="A51" s="15"/>
      <c r="B51" s="15"/>
      <c r="C51" s="15"/>
      <c r="D51" s="17"/>
      <c r="E51" s="15"/>
      <c r="F51" s="15"/>
      <c r="G51" s="7"/>
      <c r="H51" s="7"/>
      <c r="I51" s="68"/>
    </row>
    <row r="52" spans="1:9" ht="15" customHeight="1" x14ac:dyDescent="0.25">
      <c r="A52" s="15"/>
      <c r="B52" s="15"/>
      <c r="C52" s="15"/>
      <c r="D52" s="17"/>
      <c r="E52" s="15"/>
      <c r="F52" s="15"/>
      <c r="G52" s="7"/>
      <c r="H52" s="7"/>
      <c r="I52" s="68"/>
    </row>
    <row r="53" spans="1:9" ht="15" customHeight="1" x14ac:dyDescent="0.25">
      <c r="A53" s="15"/>
      <c r="B53" s="15"/>
      <c r="C53" s="15"/>
      <c r="D53" s="17"/>
      <c r="E53" s="15"/>
      <c r="F53" s="15"/>
      <c r="G53" s="7"/>
      <c r="H53" s="7"/>
      <c r="I53" s="68"/>
    </row>
    <row r="54" spans="1:9" ht="15" customHeight="1" x14ac:dyDescent="0.25">
      <c r="A54" s="15"/>
      <c r="B54" s="15"/>
      <c r="C54" s="15"/>
      <c r="D54" s="17"/>
      <c r="E54" s="15"/>
      <c r="F54" s="15"/>
      <c r="G54" s="7"/>
      <c r="H54" s="7"/>
      <c r="I54" s="68"/>
    </row>
    <row r="55" spans="1:9" ht="15" customHeight="1" x14ac:dyDescent="0.25">
      <c r="A55" s="15"/>
      <c r="B55" s="15"/>
      <c r="C55" s="15"/>
      <c r="D55" s="17"/>
      <c r="E55" s="15"/>
      <c r="F55" s="15"/>
      <c r="G55" s="7"/>
      <c r="H55" s="7"/>
      <c r="I55" s="68"/>
    </row>
    <row r="56" spans="1:9" ht="15" customHeight="1" x14ac:dyDescent="0.25">
      <c r="A56" s="15"/>
      <c r="B56" s="15"/>
      <c r="C56" s="15"/>
      <c r="D56" s="17"/>
      <c r="E56" s="15"/>
      <c r="F56" s="15"/>
      <c r="G56" s="7"/>
      <c r="H56" s="7"/>
      <c r="I56" s="68"/>
    </row>
    <row r="57" spans="1:9" ht="15" customHeight="1" x14ac:dyDescent="0.25">
      <c r="A57" s="15"/>
      <c r="B57" s="15"/>
      <c r="C57" s="15"/>
      <c r="D57" s="17"/>
      <c r="E57" s="15"/>
      <c r="F57" s="15"/>
      <c r="G57" s="7"/>
      <c r="H57" s="7"/>
      <c r="I57" s="68"/>
    </row>
    <row r="58" spans="1:9" ht="15" customHeight="1" x14ac:dyDescent="0.25">
      <c r="A58" s="15"/>
      <c r="B58" s="15"/>
      <c r="C58" s="15"/>
      <c r="D58" s="17"/>
      <c r="E58" s="15"/>
      <c r="F58" s="15"/>
      <c r="G58" s="7"/>
      <c r="H58" s="7"/>
      <c r="I58" s="68"/>
    </row>
    <row r="59" spans="1:9" ht="15" customHeight="1" x14ac:dyDescent="0.25">
      <c r="A59" s="15"/>
      <c r="B59" s="15"/>
      <c r="C59" s="15"/>
      <c r="D59" s="17"/>
      <c r="E59" s="15"/>
      <c r="F59" s="15"/>
      <c r="G59" s="7"/>
      <c r="H59" s="7"/>
      <c r="I59" s="68"/>
    </row>
    <row r="60" spans="1:9" ht="15" customHeight="1" x14ac:dyDescent="0.25">
      <c r="A60" s="15"/>
      <c r="B60" s="15"/>
      <c r="C60" s="15"/>
      <c r="D60" s="17"/>
      <c r="E60" s="15"/>
      <c r="F60" s="15"/>
      <c r="G60" s="7"/>
      <c r="H60" s="7"/>
      <c r="I60" s="68"/>
    </row>
    <row r="61" spans="1:9" ht="15" customHeight="1" x14ac:dyDescent="0.25">
      <c r="A61" s="15"/>
      <c r="B61" s="15"/>
      <c r="C61" s="15"/>
      <c r="D61" s="17"/>
      <c r="E61" s="15"/>
      <c r="F61" s="15"/>
      <c r="G61" s="7"/>
      <c r="H61" s="7"/>
      <c r="I61" s="68"/>
    </row>
    <row r="62" spans="1:9" ht="15" customHeight="1" x14ac:dyDescent="0.25">
      <c r="A62" s="15"/>
      <c r="B62" s="15"/>
      <c r="C62" s="15"/>
      <c r="D62" s="17"/>
      <c r="E62" s="15"/>
      <c r="F62" s="15"/>
      <c r="G62" s="7"/>
      <c r="H62" s="7"/>
      <c r="I62" s="68"/>
    </row>
    <row r="63" spans="1:9" ht="15" customHeight="1" x14ac:dyDescent="0.25">
      <c r="A63" s="15"/>
      <c r="B63" s="15"/>
      <c r="C63" s="15"/>
      <c r="D63" s="17"/>
      <c r="E63" s="15"/>
      <c r="F63" s="15"/>
      <c r="G63" s="7"/>
      <c r="H63" s="7"/>
      <c r="I63" s="68"/>
    </row>
    <row r="64" spans="1:9" ht="15" customHeight="1" x14ac:dyDescent="0.25">
      <c r="A64" s="15"/>
      <c r="B64" s="15"/>
      <c r="C64" s="15"/>
      <c r="D64" s="17"/>
      <c r="E64" s="15"/>
      <c r="F64" s="15"/>
      <c r="G64" s="7"/>
      <c r="H64" s="7"/>
      <c r="I64" s="68"/>
    </row>
    <row r="65" spans="1:9" ht="15" customHeight="1" x14ac:dyDescent="0.25">
      <c r="A65" s="15"/>
      <c r="B65" s="15"/>
      <c r="C65" s="15"/>
      <c r="D65" s="17"/>
      <c r="E65" s="15"/>
      <c r="F65" s="15"/>
      <c r="G65" s="7"/>
      <c r="H65" s="7"/>
      <c r="I65" s="68"/>
    </row>
    <row r="66" spans="1:9" ht="15" customHeight="1" x14ac:dyDescent="0.25">
      <c r="A66" s="15"/>
      <c r="B66" s="15"/>
      <c r="C66" s="15"/>
      <c r="D66" s="17"/>
      <c r="E66" s="15"/>
      <c r="F66" s="15"/>
      <c r="G66" s="7"/>
      <c r="H66" s="7"/>
      <c r="I66" s="68"/>
    </row>
    <row r="67" spans="1:9" ht="15" customHeight="1" x14ac:dyDescent="0.25">
      <c r="A67" s="15"/>
      <c r="B67" s="15"/>
      <c r="C67" s="15"/>
      <c r="D67" s="17"/>
      <c r="E67" s="15"/>
      <c r="F67" s="15"/>
      <c r="G67" s="7"/>
      <c r="H67" s="7"/>
      <c r="I67" s="68"/>
    </row>
    <row r="68" spans="1:9" ht="15" customHeight="1" x14ac:dyDescent="0.25">
      <c r="A68" s="15"/>
      <c r="B68" s="15"/>
      <c r="C68" s="15"/>
      <c r="D68" s="17"/>
      <c r="E68" s="15"/>
      <c r="F68" s="15"/>
      <c r="G68" s="7"/>
      <c r="H68" s="7"/>
      <c r="I68" s="68"/>
    </row>
    <row r="69" spans="1:9" ht="15" customHeight="1" x14ac:dyDescent="0.25">
      <c r="A69" s="15"/>
      <c r="B69" s="15"/>
      <c r="C69" s="15"/>
      <c r="D69" s="17"/>
      <c r="E69" s="15"/>
      <c r="F69" s="15"/>
      <c r="G69" s="7"/>
      <c r="H69" s="7"/>
      <c r="I69" s="68"/>
    </row>
    <row r="70" spans="1:9" ht="15" customHeight="1" x14ac:dyDescent="0.25">
      <c r="A70" s="15"/>
      <c r="B70" s="15"/>
      <c r="C70" s="15"/>
      <c r="D70" s="17"/>
      <c r="E70" s="15"/>
      <c r="F70" s="15"/>
      <c r="G70" s="7"/>
      <c r="H70" s="7"/>
      <c r="I70" s="68"/>
    </row>
    <row r="71" spans="1:9" ht="15" customHeight="1" x14ac:dyDescent="0.25">
      <c r="A71" s="15"/>
      <c r="B71" s="15"/>
      <c r="C71" s="15"/>
      <c r="D71" s="17"/>
      <c r="E71" s="15"/>
      <c r="F71" s="15"/>
      <c r="G71" s="7"/>
      <c r="H71" s="7"/>
      <c r="I71" s="68"/>
    </row>
    <row r="72" spans="1:9" ht="15" customHeight="1" x14ac:dyDescent="0.25">
      <c r="A72" s="15"/>
      <c r="B72" s="15"/>
      <c r="C72" s="15"/>
      <c r="D72" s="17"/>
      <c r="E72" s="15"/>
      <c r="F72" s="15"/>
      <c r="G72" s="7"/>
      <c r="H72" s="7"/>
      <c r="I72" s="68"/>
    </row>
    <row r="73" spans="1:9" ht="15" customHeight="1" x14ac:dyDescent="0.25">
      <c r="A73" s="15"/>
      <c r="B73" s="15"/>
      <c r="C73" s="15"/>
      <c r="D73" s="17"/>
      <c r="E73" s="15"/>
      <c r="F73" s="15"/>
      <c r="G73" s="7"/>
      <c r="H73" s="7"/>
      <c r="I73" s="68"/>
    </row>
    <row r="74" spans="1:9" ht="15" customHeight="1" x14ac:dyDescent="0.25">
      <c r="A74" s="15"/>
      <c r="B74" s="15"/>
      <c r="C74" s="15"/>
      <c r="D74" s="17"/>
      <c r="E74" s="15"/>
      <c r="F74" s="15"/>
      <c r="G74" s="7"/>
      <c r="H74" s="7"/>
      <c r="I74" s="68"/>
    </row>
    <row r="75" spans="1:9" ht="15" customHeight="1" x14ac:dyDescent="0.25">
      <c r="A75" s="15"/>
      <c r="B75" s="15"/>
      <c r="C75" s="15"/>
      <c r="D75" s="17"/>
      <c r="E75" s="15"/>
      <c r="F75" s="15"/>
      <c r="G75" s="7"/>
      <c r="H75" s="7"/>
      <c r="I75" s="68"/>
    </row>
    <row r="76" spans="1:9" ht="15" customHeight="1" x14ac:dyDescent="0.25">
      <c r="A76" s="15"/>
      <c r="B76" s="15"/>
      <c r="C76" s="15"/>
      <c r="D76" s="17"/>
      <c r="E76" s="15"/>
      <c r="F76" s="15"/>
      <c r="G76" s="7"/>
      <c r="H76" s="7"/>
      <c r="I76" s="68"/>
    </row>
    <row r="77" spans="1:9" ht="15" customHeight="1" x14ac:dyDescent="0.25">
      <c r="A77" s="15"/>
      <c r="B77" s="15"/>
      <c r="C77" s="15"/>
      <c r="D77" s="17"/>
      <c r="E77" s="15"/>
      <c r="F77" s="15"/>
      <c r="G77" s="7"/>
      <c r="H77" s="7"/>
      <c r="I77" s="68"/>
    </row>
    <row r="78" spans="1:9" ht="15" customHeight="1" x14ac:dyDescent="0.25">
      <c r="A78" s="15"/>
      <c r="B78" s="15"/>
      <c r="C78" s="15"/>
      <c r="D78" s="17"/>
      <c r="E78" s="15"/>
      <c r="F78" s="15"/>
      <c r="G78" s="7"/>
      <c r="H78" s="7"/>
      <c r="I78" s="68"/>
    </row>
    <row r="79" spans="1:9" ht="15" customHeight="1" x14ac:dyDescent="0.25">
      <c r="A79" s="15"/>
      <c r="B79" s="15"/>
      <c r="C79" s="15"/>
      <c r="D79" s="17"/>
      <c r="E79" s="15"/>
      <c r="F79" s="15"/>
      <c r="G79" s="7"/>
      <c r="H79" s="7"/>
      <c r="I79" s="68"/>
    </row>
    <row r="80" spans="1:9" ht="15" customHeight="1" x14ac:dyDescent="0.25">
      <c r="A80" s="15"/>
      <c r="B80" s="15"/>
      <c r="C80" s="15"/>
      <c r="D80" s="17"/>
      <c r="E80" s="9"/>
      <c r="F80" s="9"/>
      <c r="G80" s="9"/>
      <c r="H80" s="7"/>
      <c r="I80" s="68"/>
    </row>
    <row r="81" spans="1:9" ht="15" customHeight="1" x14ac:dyDescent="0.25">
      <c r="A81" s="15"/>
      <c r="B81" s="15"/>
      <c r="C81" s="15"/>
      <c r="D81" s="17"/>
      <c r="E81" s="9"/>
      <c r="F81" s="9"/>
      <c r="G81" s="9"/>
      <c r="H81" s="7"/>
      <c r="I81" s="68"/>
    </row>
    <row r="82" spans="1:9" ht="15" customHeight="1" x14ac:dyDescent="0.25">
      <c r="A82" s="15"/>
      <c r="B82" s="15"/>
      <c r="C82" s="15"/>
      <c r="D82" s="17"/>
      <c r="E82" s="9"/>
      <c r="F82" s="9"/>
      <c r="G82" s="9"/>
      <c r="H82" s="7"/>
      <c r="I82" s="68"/>
    </row>
  </sheetData>
  <mergeCells count="66">
    <mergeCell ref="A34:B34"/>
    <mergeCell ref="A35:B35"/>
    <mergeCell ref="A36:B36"/>
    <mergeCell ref="A37:B37"/>
    <mergeCell ref="D34:G34"/>
    <mergeCell ref="D35:G35"/>
    <mergeCell ref="D36:G36"/>
    <mergeCell ref="D37:G37"/>
    <mergeCell ref="A30:B30"/>
    <mergeCell ref="A31:B31"/>
    <mergeCell ref="A32:B32"/>
    <mergeCell ref="A33:B33"/>
    <mergeCell ref="D30:G30"/>
    <mergeCell ref="D31:G31"/>
    <mergeCell ref="D32:G32"/>
    <mergeCell ref="D33:G33"/>
    <mergeCell ref="A26:B26"/>
    <mergeCell ref="D26:G26"/>
    <mergeCell ref="A27:B27"/>
    <mergeCell ref="A28:B28"/>
    <mergeCell ref="A29:B29"/>
    <mergeCell ref="D27:G27"/>
    <mergeCell ref="D28:G28"/>
    <mergeCell ref="D29:G29"/>
    <mergeCell ref="A20:B20"/>
    <mergeCell ref="D20:G20"/>
    <mergeCell ref="A24:B24"/>
    <mergeCell ref="A25:B25"/>
    <mergeCell ref="D24:G24"/>
    <mergeCell ref="D25:G25"/>
    <mergeCell ref="A23:B23"/>
    <mergeCell ref="D23:G23"/>
    <mergeCell ref="D21:G21"/>
    <mergeCell ref="A22:B22"/>
    <mergeCell ref="D22:G22"/>
    <mergeCell ref="A21:B21"/>
    <mergeCell ref="I41:I82"/>
    <mergeCell ref="D40:G40"/>
    <mergeCell ref="A38:B38"/>
    <mergeCell ref="A39:B39"/>
    <mergeCell ref="D38:G38"/>
    <mergeCell ref="D39:G39"/>
    <mergeCell ref="A40:B40"/>
    <mergeCell ref="A14:B14"/>
    <mergeCell ref="D14:G14"/>
    <mergeCell ref="A15:B15"/>
    <mergeCell ref="A17:B17"/>
    <mergeCell ref="D19:G19"/>
    <mergeCell ref="D15:G15"/>
    <mergeCell ref="D17:G17"/>
    <mergeCell ref="A19:B19"/>
    <mergeCell ref="A16:B16"/>
    <mergeCell ref="D16:G16"/>
    <mergeCell ref="A18:B18"/>
    <mergeCell ref="D18:G18"/>
    <mergeCell ref="A11:C11"/>
    <mergeCell ref="D11:G11"/>
    <mergeCell ref="A12:B12"/>
    <mergeCell ref="D12:G13"/>
    <mergeCell ref="A13:B13"/>
    <mergeCell ref="A9:H10"/>
    <mergeCell ref="B1:E1"/>
    <mergeCell ref="F1:H1"/>
    <mergeCell ref="A2:H2"/>
    <mergeCell ref="B3:H3"/>
    <mergeCell ref="B4:H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2016-11-03T11:23:34Z</dcterms:modified>
</cp:coreProperties>
</file>